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definedNames>
    <definedName name="_xlnm.Print_Titles" localSheetId="0">Лист1!$A:$B</definedName>
  </definedNames>
  <calcPr calcId="145621"/>
</workbook>
</file>

<file path=xl/calcChain.xml><?xml version="1.0" encoding="utf-8"?>
<calcChain xmlns="http://schemas.openxmlformats.org/spreadsheetml/2006/main">
  <c r="I37" i="1" l="1"/>
  <c r="H37" i="1"/>
  <c r="G37" i="1"/>
  <c r="I36" i="1"/>
  <c r="H36" i="1"/>
  <c r="G36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G16" i="1"/>
  <c r="I15" i="1"/>
  <c r="H15" i="1"/>
  <c r="G15" i="1"/>
  <c r="I14" i="1"/>
  <c r="H14" i="1"/>
  <c r="I11" i="1"/>
  <c r="H11" i="1"/>
  <c r="I10" i="1"/>
  <c r="H10" i="1"/>
  <c r="G10" i="1"/>
  <c r="I9" i="1"/>
  <c r="H9" i="1"/>
  <c r="G9" i="1"/>
  <c r="I8" i="1"/>
  <c r="H8" i="1"/>
  <c r="G8" i="1"/>
  <c r="I7" i="1"/>
  <c r="H7" i="1"/>
  <c r="G7" i="1"/>
  <c r="I6" i="1"/>
  <c r="H6" i="1"/>
  <c r="G6" i="1"/>
  <c r="I5" i="1"/>
  <c r="H5" i="1"/>
  <c r="G5" i="1"/>
  <c r="I4" i="1"/>
  <c r="H4" i="1"/>
  <c r="G4" i="1"/>
</calcChain>
</file>

<file path=xl/sharedStrings.xml><?xml version="1.0" encoding="utf-8"?>
<sst xmlns="http://schemas.openxmlformats.org/spreadsheetml/2006/main" count="45" uniqueCount="45">
  <si>
    <t>ККД</t>
  </si>
  <si>
    <t>Доходи</t>
  </si>
  <si>
    <t>Податкові надходження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</si>
  <si>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</si>
  <si>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</si>
  <si>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</si>
  <si>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</si>
  <si>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</si>
  <si>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</si>
  <si>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</si>
  <si>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</si>
  <si>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</si>
  <si>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</si>
  <si>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</si>
  <si>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</si>
  <si>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</si>
  <si>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</si>
  <si>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</si>
  <si>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</si>
  <si>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</si>
  <si>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</si>
  <si>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</si>
  <si>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</si>
  <si>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</si>
  <si>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</si>
  <si>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</si>
  <si>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</si>
  <si>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</si>
  <si>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</si>
  <si>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</si>
  <si>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</si>
  <si>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за рахунок залишку коштів освітньої субвенції, що утворився на початок бюджетного періоду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</si>
  <si>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</si>
  <si>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</si>
  <si>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Всього</t>
  </si>
  <si>
    <t>Затверджений план на рік</t>
  </si>
  <si>
    <t>План на рік з урахуванням змін</t>
  </si>
  <si>
    <t>План на 9 місяців  з урахуванням змін</t>
  </si>
  <si>
    <t>Фактичні надходження за 9 місяців</t>
  </si>
  <si>
    <t>% до затвердженого плану на рік</t>
  </si>
  <si>
    <t>% до плану на рік з урахуванням змін</t>
  </si>
  <si>
    <t>% до плану на 9 місяців з урахуванням змін</t>
  </si>
  <si>
    <t>(грн.)</t>
  </si>
  <si>
    <t>Доходи спеціального фонду міського бюджету за 9 місяців 2020 року</t>
  </si>
  <si>
    <t>Всього без врахування трансфертів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</si>
</sst>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3" fontId="5" fillId="0" borderId="1" xfId="0" applyNumberFormat="1" applyFont="1" applyBorder="1"/>
    <xf numFmtId="3" fontId="2" fillId="2" borderId="1" xfId="0" applyNumberFormat="1" applyFont="1" applyFill="1" applyBorder="1"/>
    <xf numFmtId="165" fontId="5" fillId="0" borderId="1" xfId="0" applyNumberFormat="1" applyFont="1" applyBorder="1"/>
    <xf numFmtId="165" fontId="2" fillId="2" borderId="1" xfId="0" applyNumberFormat="1" applyFont="1" applyFill="1" applyBorder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64" fontId="2" fillId="2" borderId="2" xfId="0" applyNumberFormat="1" applyFont="1" applyFill="1" applyBorder="1" applyAlignment="1"/>
    <xf numFmtId="0" fontId="0" fillId="0" borderId="3" xfId="0" applyBorder="1" applyAlignment="1"/>
    <xf numFmtId="164" fontId="2" fillId="2" borderId="2" xfId="0" applyNumberFormat="1" applyFont="1" applyFill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B4" sqref="A4:B37"/>
    </sheetView>
  </sheetViews>
  <sheetFormatPr defaultRowHeight="12.75" x14ac:dyDescent="0.2"/>
  <cols>
    <col min="2" max="2" width="86" customWidth="1"/>
    <col min="3" max="3" width="13.7109375" customWidth="1"/>
    <col min="4" max="4" width="14" customWidth="1"/>
    <col min="5" max="5" width="14.5703125" customWidth="1"/>
    <col min="6" max="6" width="13.42578125" customWidth="1"/>
    <col min="7" max="7" width="13.140625" customWidth="1"/>
    <col min="8" max="8" width="11.5703125" customWidth="1"/>
    <col min="9" max="9" width="13.42578125" customWidth="1"/>
  </cols>
  <sheetData>
    <row r="1" spans="1:11" ht="18.75" x14ac:dyDescent="0.3">
      <c r="A1" s="10" t="s">
        <v>43</v>
      </c>
      <c r="B1" s="11"/>
      <c r="C1" s="11"/>
      <c r="D1" s="11"/>
      <c r="E1" s="11"/>
      <c r="F1" s="11"/>
      <c r="G1" s="11"/>
      <c r="H1" s="11"/>
      <c r="I1" s="11"/>
      <c r="J1" s="1"/>
      <c r="K1" s="1"/>
    </row>
    <row r="2" spans="1:11" x14ac:dyDescent="0.2">
      <c r="A2" s="3"/>
      <c r="B2" s="3"/>
      <c r="C2" s="3"/>
      <c r="D2" s="3"/>
      <c r="E2" s="3"/>
      <c r="F2" s="3"/>
      <c r="G2" s="3"/>
      <c r="H2" s="3"/>
      <c r="I2" s="3" t="s">
        <v>42</v>
      </c>
    </row>
    <row r="3" spans="1:11" ht="50.25" customHeight="1" x14ac:dyDescent="0.2">
      <c r="A3" s="2" t="s">
        <v>0</v>
      </c>
      <c r="B3" s="2" t="s">
        <v>1</v>
      </c>
      <c r="C3" s="2" t="s">
        <v>35</v>
      </c>
      <c r="D3" s="2" t="s">
        <v>36</v>
      </c>
      <c r="E3" s="2" t="s">
        <v>37</v>
      </c>
      <c r="F3" s="2" t="s">
        <v>38</v>
      </c>
      <c r="G3" s="2" t="s">
        <v>39</v>
      </c>
      <c r="H3" s="2" t="s">
        <v>40</v>
      </c>
      <c r="I3" s="2" t="s">
        <v>41</v>
      </c>
    </row>
    <row r="4" spans="1:11" x14ac:dyDescent="0.2">
      <c r="A4" s="4">
        <v>10000000</v>
      </c>
      <c r="B4" s="5" t="s">
        <v>2</v>
      </c>
      <c r="C4" s="6">
        <v>41200</v>
      </c>
      <c r="D4" s="6">
        <v>41200</v>
      </c>
      <c r="E4" s="6">
        <v>30900</v>
      </c>
      <c r="F4" s="6">
        <v>32234.489999999998</v>
      </c>
      <c r="G4" s="8">
        <f t="shared" ref="G4:G10" si="0">F4/C4*100</f>
        <v>78.239053398058246</v>
      </c>
      <c r="H4" s="8">
        <f t="shared" ref="H4:H11" si="1">F4/D4*100</f>
        <v>78.239053398058246</v>
      </c>
      <c r="I4" s="8">
        <f t="shared" ref="I4:I11" si="2">F4/E4*100</f>
        <v>104.31873786407766</v>
      </c>
    </row>
    <row r="5" spans="1:11" x14ac:dyDescent="0.2">
      <c r="A5" s="4">
        <v>19000000</v>
      </c>
      <c r="B5" s="5" t="s">
        <v>3</v>
      </c>
      <c r="C5" s="6">
        <v>41200</v>
      </c>
      <c r="D5" s="6">
        <v>41200</v>
      </c>
      <c r="E5" s="6">
        <v>30900</v>
      </c>
      <c r="F5" s="6">
        <v>32234.489999999998</v>
      </c>
      <c r="G5" s="8">
        <f t="shared" si="0"/>
        <v>78.239053398058246</v>
      </c>
      <c r="H5" s="8">
        <f t="shared" si="1"/>
        <v>78.239053398058246</v>
      </c>
      <c r="I5" s="8">
        <f t="shared" si="2"/>
        <v>104.31873786407766</v>
      </c>
    </row>
    <row r="6" spans="1:11" x14ac:dyDescent="0.2">
      <c r="A6" s="4">
        <v>19010000</v>
      </c>
      <c r="B6" s="5" t="s">
        <v>4</v>
      </c>
      <c r="C6" s="6">
        <v>41200</v>
      </c>
      <c r="D6" s="6">
        <v>41200</v>
      </c>
      <c r="E6" s="6">
        <v>30900</v>
      </c>
      <c r="F6" s="6">
        <v>32234.489999999998</v>
      </c>
      <c r="G6" s="8">
        <f t="shared" si="0"/>
        <v>78.239053398058246</v>
      </c>
      <c r="H6" s="8">
        <f t="shared" si="1"/>
        <v>78.239053398058246</v>
      </c>
      <c r="I6" s="8">
        <f t="shared" si="2"/>
        <v>104.31873786407766</v>
      </c>
    </row>
    <row r="7" spans="1:11" ht="25.5" x14ac:dyDescent="0.2">
      <c r="A7" s="4">
        <v>19010100</v>
      </c>
      <c r="B7" s="5" t="s">
        <v>5</v>
      </c>
      <c r="C7" s="6">
        <v>32300</v>
      </c>
      <c r="D7" s="6">
        <v>32300</v>
      </c>
      <c r="E7" s="6">
        <v>24225</v>
      </c>
      <c r="F7" s="6">
        <v>26931.42</v>
      </c>
      <c r="G7" s="8">
        <f t="shared" si="0"/>
        <v>83.379009287925683</v>
      </c>
      <c r="H7" s="8">
        <f t="shared" si="1"/>
        <v>83.379009287925683</v>
      </c>
      <c r="I7" s="8">
        <f t="shared" si="2"/>
        <v>111.17201238390093</v>
      </c>
    </row>
    <row r="8" spans="1:11" x14ac:dyDescent="0.2">
      <c r="A8" s="4">
        <v>19010200</v>
      </c>
      <c r="B8" s="5" t="s">
        <v>6</v>
      </c>
      <c r="C8" s="6">
        <v>5100</v>
      </c>
      <c r="D8" s="6">
        <v>5100</v>
      </c>
      <c r="E8" s="6">
        <v>3825</v>
      </c>
      <c r="F8" s="6">
        <v>3225.94</v>
      </c>
      <c r="G8" s="8">
        <f t="shared" si="0"/>
        <v>63.253725490196075</v>
      </c>
      <c r="H8" s="8">
        <f t="shared" si="1"/>
        <v>63.253725490196075</v>
      </c>
      <c r="I8" s="8">
        <f t="shared" si="2"/>
        <v>84.338300653594771</v>
      </c>
    </row>
    <row r="9" spans="1:11" ht="25.5" x14ac:dyDescent="0.2">
      <c r="A9" s="4">
        <v>19010300</v>
      </c>
      <c r="B9" s="5" t="s">
        <v>7</v>
      </c>
      <c r="C9" s="6">
        <v>3800</v>
      </c>
      <c r="D9" s="6">
        <v>3800</v>
      </c>
      <c r="E9" s="6">
        <v>2850</v>
      </c>
      <c r="F9" s="6">
        <v>2077.13</v>
      </c>
      <c r="G9" s="8">
        <f t="shared" si="0"/>
        <v>54.661315789473683</v>
      </c>
      <c r="H9" s="8">
        <f t="shared" si="1"/>
        <v>54.661315789473683</v>
      </c>
      <c r="I9" s="8">
        <f t="shared" si="2"/>
        <v>72.881754385964911</v>
      </c>
    </row>
    <row r="10" spans="1:11" x14ac:dyDescent="0.2">
      <c r="A10" s="4">
        <v>20000000</v>
      </c>
      <c r="B10" s="5" t="s">
        <v>8</v>
      </c>
      <c r="C10" s="6">
        <v>5174701</v>
      </c>
      <c r="D10" s="6">
        <v>5195301</v>
      </c>
      <c r="E10" s="6">
        <v>3901625.7499999995</v>
      </c>
      <c r="F10" s="6">
        <v>3082872.11</v>
      </c>
      <c r="G10" s="8">
        <f t="shared" si="0"/>
        <v>59.575850082932327</v>
      </c>
      <c r="H10" s="8">
        <f t="shared" si="1"/>
        <v>59.339624595379547</v>
      </c>
      <c r="I10" s="8">
        <f t="shared" si="2"/>
        <v>79.015064681690703</v>
      </c>
    </row>
    <row r="11" spans="1:11" x14ac:dyDescent="0.2">
      <c r="A11" s="4">
        <v>24000000</v>
      </c>
      <c r="B11" s="5" t="s">
        <v>9</v>
      </c>
      <c r="C11" s="6">
        <v>0</v>
      </c>
      <c r="D11" s="6">
        <v>20600</v>
      </c>
      <c r="E11" s="6">
        <v>20600</v>
      </c>
      <c r="F11" s="6">
        <v>200843.75</v>
      </c>
      <c r="G11" s="8"/>
      <c r="H11" s="8">
        <f t="shared" si="1"/>
        <v>974.96966019417482</v>
      </c>
      <c r="I11" s="8">
        <f t="shared" si="2"/>
        <v>974.96966019417482</v>
      </c>
    </row>
    <row r="12" spans="1:11" x14ac:dyDescent="0.2">
      <c r="A12" s="4">
        <v>24060000</v>
      </c>
      <c r="B12" s="5" t="s">
        <v>10</v>
      </c>
      <c r="C12" s="6">
        <v>0</v>
      </c>
      <c r="D12" s="6">
        <v>0</v>
      </c>
      <c r="E12" s="6">
        <v>0</v>
      </c>
      <c r="F12" s="6">
        <v>11623</v>
      </c>
      <c r="G12" s="8"/>
      <c r="H12" s="8"/>
      <c r="I12" s="8"/>
    </row>
    <row r="13" spans="1:11" ht="25.5" x14ac:dyDescent="0.2">
      <c r="A13" s="4">
        <v>24062100</v>
      </c>
      <c r="B13" s="5" t="s">
        <v>11</v>
      </c>
      <c r="C13" s="6">
        <v>0</v>
      </c>
      <c r="D13" s="6">
        <v>0</v>
      </c>
      <c r="E13" s="6">
        <v>0</v>
      </c>
      <c r="F13" s="6">
        <v>11623</v>
      </c>
      <c r="G13" s="8"/>
      <c r="H13" s="8"/>
      <c r="I13" s="8"/>
    </row>
    <row r="14" spans="1:11" x14ac:dyDescent="0.2">
      <c r="A14" s="4">
        <v>24170000</v>
      </c>
      <c r="B14" s="5" t="s">
        <v>12</v>
      </c>
      <c r="C14" s="6">
        <v>0</v>
      </c>
      <c r="D14" s="6">
        <v>20600</v>
      </c>
      <c r="E14" s="6">
        <v>20600</v>
      </c>
      <c r="F14" s="6">
        <v>189220.75</v>
      </c>
      <c r="G14" s="8"/>
      <c r="H14" s="8">
        <f t="shared" ref="H14:H20" si="3">F14/D14*100</f>
        <v>918.5473300970873</v>
      </c>
      <c r="I14" s="8">
        <f t="shared" ref="I14:I20" si="4">F14/E14*100</f>
        <v>918.5473300970873</v>
      </c>
    </row>
    <row r="15" spans="1:11" x14ac:dyDescent="0.2">
      <c r="A15" s="4">
        <v>25000000</v>
      </c>
      <c r="B15" s="5" t="s">
        <v>13</v>
      </c>
      <c r="C15" s="6">
        <v>5174701</v>
      </c>
      <c r="D15" s="6">
        <v>5174701</v>
      </c>
      <c r="E15" s="6">
        <v>3881025.7499999995</v>
      </c>
      <c r="F15" s="6">
        <v>2882028.36</v>
      </c>
      <c r="G15" s="8">
        <f t="shared" ref="G15:G20" si="5">F15/C15*100</f>
        <v>55.694587184844103</v>
      </c>
      <c r="H15" s="8">
        <f t="shared" si="3"/>
        <v>55.694587184844103</v>
      </c>
      <c r="I15" s="8">
        <f t="shared" si="4"/>
        <v>74.259449579792147</v>
      </c>
    </row>
    <row r="16" spans="1:11" x14ac:dyDescent="0.2">
      <c r="A16" s="4">
        <v>25010000</v>
      </c>
      <c r="B16" s="5" t="s">
        <v>14</v>
      </c>
      <c r="C16" s="6">
        <v>5174701</v>
      </c>
      <c r="D16" s="6">
        <v>5174701</v>
      </c>
      <c r="E16" s="6">
        <v>3881025.7499999995</v>
      </c>
      <c r="F16" s="6">
        <v>2170066.79</v>
      </c>
      <c r="G16" s="8">
        <f t="shared" si="5"/>
        <v>41.936080751332298</v>
      </c>
      <c r="H16" s="8">
        <f t="shared" si="3"/>
        <v>41.936080751332298</v>
      </c>
      <c r="I16" s="8">
        <f t="shared" si="4"/>
        <v>55.91477433510974</v>
      </c>
    </row>
    <row r="17" spans="1:9" x14ac:dyDescent="0.2">
      <c r="A17" s="4">
        <v>25010100</v>
      </c>
      <c r="B17" s="5" t="s">
        <v>15</v>
      </c>
      <c r="C17" s="6">
        <v>5053940</v>
      </c>
      <c r="D17" s="6">
        <v>5053940</v>
      </c>
      <c r="E17" s="6">
        <v>3790454.9999999995</v>
      </c>
      <c r="F17" s="6">
        <v>1292942.92</v>
      </c>
      <c r="G17" s="8">
        <f t="shared" si="5"/>
        <v>25.582870394187502</v>
      </c>
      <c r="H17" s="8">
        <f t="shared" si="3"/>
        <v>25.582870394187502</v>
      </c>
      <c r="I17" s="8">
        <f t="shared" si="4"/>
        <v>34.110493858916676</v>
      </c>
    </row>
    <row r="18" spans="1:9" x14ac:dyDescent="0.2">
      <c r="A18" s="4">
        <v>25010200</v>
      </c>
      <c r="B18" s="5" t="s">
        <v>16</v>
      </c>
      <c r="C18" s="6">
        <v>58440</v>
      </c>
      <c r="D18" s="6">
        <v>58440</v>
      </c>
      <c r="E18" s="6">
        <v>43830</v>
      </c>
      <c r="F18" s="6">
        <v>13280</v>
      </c>
      <c r="G18" s="8">
        <f t="shared" si="5"/>
        <v>22.72416153319644</v>
      </c>
      <c r="H18" s="8">
        <f t="shared" si="3"/>
        <v>22.72416153319644</v>
      </c>
      <c r="I18" s="8">
        <f t="shared" si="4"/>
        <v>30.298882044261923</v>
      </c>
    </row>
    <row r="19" spans="1:9" ht="25.5" x14ac:dyDescent="0.2">
      <c r="A19" s="4">
        <v>25010300</v>
      </c>
      <c r="B19" s="5" t="s">
        <v>17</v>
      </c>
      <c r="C19" s="6">
        <v>52321</v>
      </c>
      <c r="D19" s="6">
        <v>52321</v>
      </c>
      <c r="E19" s="6">
        <v>39240.75</v>
      </c>
      <c r="F19" s="6">
        <v>639046.18999999994</v>
      </c>
      <c r="G19" s="8">
        <f t="shared" si="5"/>
        <v>1221.3952141587506</v>
      </c>
      <c r="H19" s="8">
        <f t="shared" si="3"/>
        <v>1221.3952141587506</v>
      </c>
      <c r="I19" s="8">
        <f t="shared" si="4"/>
        <v>1628.5269522116675</v>
      </c>
    </row>
    <row r="20" spans="1:9" ht="25.5" x14ac:dyDescent="0.2">
      <c r="A20" s="4">
        <v>25010400</v>
      </c>
      <c r="B20" s="5" t="s">
        <v>18</v>
      </c>
      <c r="C20" s="6">
        <v>10000</v>
      </c>
      <c r="D20" s="6">
        <v>10000</v>
      </c>
      <c r="E20" s="6">
        <v>7499.9999999999991</v>
      </c>
      <c r="F20" s="6">
        <v>224797.68</v>
      </c>
      <c r="G20" s="8">
        <f t="shared" si="5"/>
        <v>2247.9767999999999</v>
      </c>
      <c r="H20" s="8">
        <f t="shared" si="3"/>
        <v>2247.9767999999999</v>
      </c>
      <c r="I20" s="8">
        <f t="shared" si="4"/>
        <v>2997.3024</v>
      </c>
    </row>
    <row r="21" spans="1:9" x14ac:dyDescent="0.2">
      <c r="A21" s="4">
        <v>25020000</v>
      </c>
      <c r="B21" s="5" t="s">
        <v>19</v>
      </c>
      <c r="C21" s="6">
        <v>0</v>
      </c>
      <c r="D21" s="6">
        <v>0</v>
      </c>
      <c r="E21" s="6">
        <v>0</v>
      </c>
      <c r="F21" s="6">
        <v>711961.57</v>
      </c>
      <c r="G21" s="8"/>
      <c r="H21" s="8"/>
      <c r="I21" s="8"/>
    </row>
    <row r="22" spans="1:9" x14ac:dyDescent="0.2">
      <c r="A22" s="4">
        <v>25020100</v>
      </c>
      <c r="B22" s="5" t="s">
        <v>20</v>
      </c>
      <c r="C22" s="6">
        <v>0</v>
      </c>
      <c r="D22" s="6">
        <v>0</v>
      </c>
      <c r="E22" s="6">
        <v>0</v>
      </c>
      <c r="F22" s="6">
        <v>709961.57</v>
      </c>
      <c r="G22" s="8"/>
      <c r="H22" s="8"/>
      <c r="I22" s="8"/>
    </row>
    <row r="23" spans="1:9" ht="38.25" x14ac:dyDescent="0.2">
      <c r="A23" s="4">
        <v>25020200</v>
      </c>
      <c r="B23" s="5" t="s">
        <v>21</v>
      </c>
      <c r="C23" s="6">
        <v>0</v>
      </c>
      <c r="D23" s="6">
        <v>0</v>
      </c>
      <c r="E23" s="6">
        <v>0</v>
      </c>
      <c r="F23" s="6">
        <v>2000</v>
      </c>
      <c r="G23" s="8"/>
      <c r="H23" s="8"/>
      <c r="I23" s="8"/>
    </row>
    <row r="24" spans="1:9" x14ac:dyDescent="0.2">
      <c r="A24" s="4">
        <v>30000000</v>
      </c>
      <c r="B24" s="5" t="s">
        <v>22</v>
      </c>
      <c r="C24" s="6">
        <v>0</v>
      </c>
      <c r="D24" s="6">
        <v>687800</v>
      </c>
      <c r="E24" s="6">
        <v>687800</v>
      </c>
      <c r="F24" s="6">
        <v>724262.58000000007</v>
      </c>
      <c r="G24" s="8"/>
      <c r="H24" s="8">
        <f t="shared" ref="H24:H33" si="6">F24/D24*100</f>
        <v>105.30133469031698</v>
      </c>
      <c r="I24" s="8">
        <f t="shared" ref="I24:I33" si="7">F24/E24*100</f>
        <v>105.30133469031698</v>
      </c>
    </row>
    <row r="25" spans="1:9" x14ac:dyDescent="0.2">
      <c r="A25" s="4">
        <v>31000000</v>
      </c>
      <c r="B25" s="5" t="s">
        <v>23</v>
      </c>
      <c r="C25" s="6">
        <v>0</v>
      </c>
      <c r="D25" s="6">
        <v>19600</v>
      </c>
      <c r="E25" s="6">
        <v>19600</v>
      </c>
      <c r="F25" s="6">
        <v>19617.78</v>
      </c>
      <c r="G25" s="8"/>
      <c r="H25" s="8">
        <f t="shared" si="6"/>
        <v>100.09071428571428</v>
      </c>
      <c r="I25" s="8">
        <f t="shared" si="7"/>
        <v>100.09071428571428</v>
      </c>
    </row>
    <row r="26" spans="1:9" ht="25.5" x14ac:dyDescent="0.2">
      <c r="A26" s="4">
        <v>31030000</v>
      </c>
      <c r="B26" s="5" t="s">
        <v>24</v>
      </c>
      <c r="C26" s="6">
        <v>0</v>
      </c>
      <c r="D26" s="6">
        <v>19600</v>
      </c>
      <c r="E26" s="6">
        <v>19600</v>
      </c>
      <c r="F26" s="6">
        <v>19617.78</v>
      </c>
      <c r="G26" s="8"/>
      <c r="H26" s="8">
        <f t="shared" si="6"/>
        <v>100.09071428571428</v>
      </c>
      <c r="I26" s="8">
        <f t="shared" si="7"/>
        <v>100.09071428571428</v>
      </c>
    </row>
    <row r="27" spans="1:9" x14ac:dyDescent="0.2">
      <c r="A27" s="4">
        <v>33000000</v>
      </c>
      <c r="B27" s="5" t="s">
        <v>25</v>
      </c>
      <c r="C27" s="6">
        <v>0</v>
      </c>
      <c r="D27" s="6">
        <v>668200</v>
      </c>
      <c r="E27" s="6">
        <v>668200</v>
      </c>
      <c r="F27" s="6">
        <v>704644.8</v>
      </c>
      <c r="G27" s="8"/>
      <c r="H27" s="8">
        <f t="shared" si="6"/>
        <v>105.45417539658786</v>
      </c>
      <c r="I27" s="8">
        <f t="shared" si="7"/>
        <v>105.45417539658786</v>
      </c>
    </row>
    <row r="28" spans="1:9" x14ac:dyDescent="0.2">
      <c r="A28" s="4">
        <v>33010000</v>
      </c>
      <c r="B28" s="5" t="s">
        <v>26</v>
      </c>
      <c r="C28" s="6">
        <v>0</v>
      </c>
      <c r="D28" s="6">
        <v>668200</v>
      </c>
      <c r="E28" s="6">
        <v>668200</v>
      </c>
      <c r="F28" s="6">
        <v>704644.8</v>
      </c>
      <c r="G28" s="8"/>
      <c r="H28" s="8">
        <f t="shared" si="6"/>
        <v>105.45417539658786</v>
      </c>
      <c r="I28" s="8">
        <f t="shared" si="7"/>
        <v>105.45417539658786</v>
      </c>
    </row>
    <row r="29" spans="1:9" ht="38.25" x14ac:dyDescent="0.2">
      <c r="A29" s="4">
        <v>33010100</v>
      </c>
      <c r="B29" s="5" t="s">
        <v>27</v>
      </c>
      <c r="C29" s="6">
        <v>0</v>
      </c>
      <c r="D29" s="6">
        <v>668200</v>
      </c>
      <c r="E29" s="6">
        <v>668200</v>
      </c>
      <c r="F29" s="6">
        <v>704644.8</v>
      </c>
      <c r="G29" s="8"/>
      <c r="H29" s="8">
        <f t="shared" si="6"/>
        <v>105.45417539658786</v>
      </c>
      <c r="I29" s="8">
        <f t="shared" si="7"/>
        <v>105.45417539658786</v>
      </c>
    </row>
    <row r="30" spans="1:9" x14ac:dyDescent="0.2">
      <c r="A30" s="4">
        <v>40000000</v>
      </c>
      <c r="B30" s="5" t="s">
        <v>28</v>
      </c>
      <c r="C30" s="6">
        <v>0</v>
      </c>
      <c r="D30" s="6">
        <v>309222</v>
      </c>
      <c r="E30" s="6">
        <v>309222</v>
      </c>
      <c r="F30" s="6">
        <v>309222</v>
      </c>
      <c r="G30" s="8"/>
      <c r="H30" s="8">
        <f t="shared" si="6"/>
        <v>100</v>
      </c>
      <c r="I30" s="8">
        <f t="shared" si="7"/>
        <v>100</v>
      </c>
    </row>
    <row r="31" spans="1:9" x14ac:dyDescent="0.2">
      <c r="A31" s="4">
        <v>41000000</v>
      </c>
      <c r="B31" s="5" t="s">
        <v>29</v>
      </c>
      <c r="C31" s="6">
        <v>0</v>
      </c>
      <c r="D31" s="6">
        <v>309222</v>
      </c>
      <c r="E31" s="6">
        <v>309222</v>
      </c>
      <c r="F31" s="6">
        <v>309222</v>
      </c>
      <c r="G31" s="8"/>
      <c r="H31" s="8">
        <f t="shared" si="6"/>
        <v>100</v>
      </c>
      <c r="I31" s="8">
        <f t="shared" si="7"/>
        <v>100</v>
      </c>
    </row>
    <row r="32" spans="1:9" x14ac:dyDescent="0.2">
      <c r="A32" s="4">
        <v>41050000</v>
      </c>
      <c r="B32" s="5" t="s">
        <v>30</v>
      </c>
      <c r="C32" s="6">
        <v>0</v>
      </c>
      <c r="D32" s="6">
        <v>309222</v>
      </c>
      <c r="E32" s="6">
        <v>309222</v>
      </c>
      <c r="F32" s="6">
        <v>309222</v>
      </c>
      <c r="G32" s="8"/>
      <c r="H32" s="8">
        <f t="shared" si="6"/>
        <v>100</v>
      </c>
      <c r="I32" s="8">
        <f t="shared" si="7"/>
        <v>100</v>
      </c>
    </row>
    <row r="33" spans="1:9" ht="25.5" x14ac:dyDescent="0.2">
      <c r="A33" s="4">
        <v>41051100</v>
      </c>
      <c r="B33" s="5" t="s">
        <v>31</v>
      </c>
      <c r="C33" s="6">
        <v>0</v>
      </c>
      <c r="D33" s="6">
        <v>309222</v>
      </c>
      <c r="E33" s="6">
        <v>309222</v>
      </c>
      <c r="F33" s="6">
        <v>309222</v>
      </c>
      <c r="G33" s="8"/>
      <c r="H33" s="8">
        <f t="shared" si="6"/>
        <v>100</v>
      </c>
      <c r="I33" s="8">
        <f t="shared" si="7"/>
        <v>100</v>
      </c>
    </row>
    <row r="34" spans="1:9" x14ac:dyDescent="0.2">
      <c r="A34" s="4">
        <v>50000000</v>
      </c>
      <c r="B34" s="5" t="s">
        <v>32</v>
      </c>
      <c r="C34" s="6">
        <v>0</v>
      </c>
      <c r="D34" s="6">
        <v>0</v>
      </c>
      <c r="E34" s="6">
        <v>0</v>
      </c>
      <c r="F34" s="6">
        <v>16513.900000000001</v>
      </c>
      <c r="G34" s="8"/>
      <c r="H34" s="8"/>
      <c r="I34" s="8"/>
    </row>
    <row r="35" spans="1:9" ht="25.5" x14ac:dyDescent="0.2">
      <c r="A35" s="4">
        <v>50110000</v>
      </c>
      <c r="B35" s="5" t="s">
        <v>33</v>
      </c>
      <c r="C35" s="6">
        <v>0</v>
      </c>
      <c r="D35" s="6">
        <v>0</v>
      </c>
      <c r="E35" s="6">
        <v>0</v>
      </c>
      <c r="F35" s="6">
        <v>16513.900000000001</v>
      </c>
      <c r="G35" s="8"/>
      <c r="H35" s="8"/>
      <c r="I35" s="8"/>
    </row>
    <row r="36" spans="1:9" x14ac:dyDescent="0.2">
      <c r="A36" s="12" t="s">
        <v>44</v>
      </c>
      <c r="B36" s="13"/>
      <c r="C36" s="7">
        <v>5215901</v>
      </c>
      <c r="D36" s="7">
        <v>5924301</v>
      </c>
      <c r="E36" s="7">
        <v>4620325.75</v>
      </c>
      <c r="F36" s="7">
        <v>3855883.0799999996</v>
      </c>
      <c r="G36" s="9">
        <f>F36/C36*100</f>
        <v>73.92554191500183</v>
      </c>
      <c r="H36" s="9">
        <f>F36/D36*100</f>
        <v>65.085873928417882</v>
      </c>
      <c r="I36" s="9">
        <f>F36/E36*100</f>
        <v>83.454788442135268</v>
      </c>
    </row>
    <row r="37" spans="1:9" x14ac:dyDescent="0.2">
      <c r="A37" s="14" t="s">
        <v>34</v>
      </c>
      <c r="B37" s="15"/>
      <c r="C37" s="7">
        <v>5215901</v>
      </c>
      <c r="D37" s="7">
        <v>6233523</v>
      </c>
      <c r="E37" s="7">
        <v>4929547.75</v>
      </c>
      <c r="F37" s="7">
        <v>4165105.0799999996</v>
      </c>
      <c r="G37" s="9">
        <f>F37/C37*100</f>
        <v>79.853990326886944</v>
      </c>
      <c r="H37" s="9">
        <f>F37/D37*100</f>
        <v>66.817834473378852</v>
      </c>
      <c r="I37" s="9">
        <f>F37/E37*100</f>
        <v>84.492640932426298</v>
      </c>
    </row>
  </sheetData>
  <mergeCells count="3">
    <mergeCell ref="A1:I1"/>
    <mergeCell ref="A36:B36"/>
    <mergeCell ref="A37:B37"/>
  </mergeCells>
  <pageMargins left="0.59055118110236227" right="0" top="0" bottom="0" header="0" footer="0"/>
  <pageSetup paperSize="9" scale="78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2020-11-03T11:41:48Z</cp:lastPrinted>
  <dcterms:created xsi:type="dcterms:W3CDTF">2020-11-03T11:18:56Z</dcterms:created>
  <dcterms:modified xsi:type="dcterms:W3CDTF">2020-11-03T11:42:33Z</dcterms:modified>
</cp:coreProperties>
</file>